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mbergrid-my.sharepoint.com/personal/l_zviagine_ambergrid_lt/Documents/Desktop/Pirkimai 2025/Vykdomi 2025-2026/SD_(VPP-231) Transporto priemonių remonto paslaugos/Pirkimo dokumentai/"/>
    </mc:Choice>
  </mc:AlternateContent>
  <xr:revisionPtr revIDLastSave="7" documentId="8_{7C01CA9D-D799-4A10-88D0-4C249D955490}" xr6:coauthVersionLast="47" xr6:coauthVersionMax="47" xr10:uidLastSave="{2C439122-9CF7-4FF8-98B7-54CD0076CA28}"/>
  <bookViews>
    <workbookView xWindow="-110" yWindow="-110" windowWidth="19420" windowHeight="10300" firstSheet="1" activeTab="1" xr2:uid="{ACD5275B-5176-4137-8918-13D4FFB1C984}"/>
  </bookViews>
  <sheets>
    <sheet name="1 p.o.d._Vilnius virš 3,5" sheetId="2" r:id="rId1"/>
    <sheet name="2 p.o.d._Panevėžys virš 3,5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10" i="4"/>
  <c r="F10" i="2"/>
  <c r="F6" i="4"/>
  <c r="F9" i="4"/>
  <c r="F8" i="4"/>
  <c r="F7" i="4"/>
  <c r="F9" i="2"/>
  <c r="F8" i="2"/>
  <c r="F7" i="2"/>
  <c r="F11" i="2"/>
  <c r="F11" i="4" l="1"/>
  <c r="F12" i="2"/>
  <c r="F13" i="2" s="1"/>
  <c r="F12" i="4" l="1"/>
  <c r="F13" i="4" s="1"/>
</calcChain>
</file>

<file path=xl/sharedStrings.xml><?xml version="1.0" encoding="utf-8"?>
<sst xmlns="http://schemas.openxmlformats.org/spreadsheetml/2006/main" count="56" uniqueCount="29">
  <si>
    <t xml:space="preserve">Automobilių remonto ir priežiūros paslaugų įkainiai (I pirkimo objekto dalis) Vilniuje </t>
  </si>
  <si>
    <t>Eil. Nr.</t>
  </si>
  <si>
    <t>Paslaugų pavadinimas</t>
  </si>
  <si>
    <t>Mato vnt.</t>
  </si>
  <si>
    <t>Preliminarus kiekis 36 mėn. laikotarpiui**</t>
  </si>
  <si>
    <t>1 (vieno) mato vieneto Įkainis,  EUR be PVM</t>
  </si>
  <si>
    <t>Bendra kaina, EUR be PVM (4*5)</t>
  </si>
  <si>
    <t>Šaltkalvio paslaugos</t>
  </si>
  <si>
    <t>1 val.</t>
  </si>
  <si>
    <t>užpildo Tiekėjas</t>
  </si>
  <si>
    <t>Elektriko paslaugos</t>
  </si>
  <si>
    <t>Smulkaus kėbulo remonto ir dažymo paslaugos</t>
  </si>
  <si>
    <t xml:space="preserve">Automobilio pristatymo nuvarymo iš Serviso į techninės apžiūros centrą ir valstybinės techninės apžiūros atlikimo paslauga, gaunant ,,Techninės apžiūros rezultatų kortelę" su išvada, jog automobilis atitinka techninius reikalavimus. Apmokamas tik pirmas kartas </t>
  </si>
  <si>
    <t>1 kartas</t>
  </si>
  <si>
    <t>Automobilio transportavimo paslauga (gedimo atveju)</t>
  </si>
  <si>
    <t>Eur/km</t>
  </si>
  <si>
    <t>Bendra paslaugų ir detalių kaina Eur be PVM</t>
  </si>
  <si>
    <r>
      <t>PVM ___</t>
    </r>
    <r>
      <rPr>
        <b/>
        <i/>
        <sz val="10"/>
        <color rgb="FFFF0000"/>
        <rFont val="Calibri"/>
        <scheme val="minor"/>
      </rPr>
      <t>(pildoma, jei taikoma)</t>
    </r>
    <r>
      <rPr>
        <b/>
        <i/>
        <sz val="10"/>
        <color theme="1"/>
        <rFont val="Calibri"/>
        <scheme val="minor"/>
      </rPr>
      <t>*</t>
    </r>
  </si>
  <si>
    <r>
      <t>Bendra paslaugų ir detalių kaina Eur su</t>
    </r>
    <r>
      <rPr>
        <b/>
        <i/>
        <sz val="10"/>
        <color rgb="FFFF0000"/>
        <rFont val="Calibri"/>
        <scheme val="minor"/>
      </rPr>
      <t xml:space="preserve"> </t>
    </r>
    <r>
      <rPr>
        <b/>
        <i/>
        <sz val="10"/>
        <color theme="1"/>
        <rFont val="Calibri"/>
        <scheme val="minor"/>
      </rPr>
      <t>PVM*</t>
    </r>
  </si>
  <si>
    <t>Pastaba: kainos pateikiamos du skaičiai po kablelio</t>
  </si>
  <si>
    <r>
      <t xml:space="preserve">* - Tais atvejais, kai pagal galiojančius teisės aktus tiekėjui nereikia mokėti PVM, šių lentelės skilčių tiekėjas nepildo ir nurodo priežastis, dėl kurių PVM nemokamas </t>
    </r>
    <r>
      <rPr>
        <sz val="10"/>
        <color rgb="FF000000"/>
        <rFont val="Calibri"/>
        <scheme val="minor"/>
      </rPr>
      <t>(pvz. neapmokestinama, 0% tarifas ir kt.)</t>
    </r>
    <r>
      <rPr>
        <sz val="10"/>
        <color theme="1"/>
        <rFont val="Calibri"/>
        <scheme val="minor"/>
      </rPr>
      <t xml:space="preserve">: ___________________________ . </t>
    </r>
  </si>
  <si>
    <t>** Sutartis sudaroma 300.000,00 Eur vertei. Preliminarus kiekis nurodytas tik Pasiūlymų vertinimui, Paslaugos bus perkamos pagal poreikį ir Pirkėjas neįsipareigoja nupirkti viso nurodyto kiekio ir / ar išnaudoti sutarties vertės Sutarties galiojimo laikotarpiu.</t>
  </si>
  <si>
    <t>Automobilių remonto ir priežiūros paslaugų įkainiai (II pirkimo objekto dalis) Panevėžyje</t>
  </si>
  <si>
    <t>Preliminarus kiekis 36 mėn. laikotarpiui **</t>
  </si>
  <si>
    <t xml:space="preserve">1 (vieno) mato vieneto Įkainis  EUR be PVM,  </t>
  </si>
  <si>
    <t xml:space="preserve">Automobilio pristatymo nuvarymo iš Serviso į techninės apžiūros centrą ir valstybinės techninės apžiūros atlikimo paslauga, gaunant „Techninės apžiūros rezultatų kortelę" su išvada, jog automobilis atitinka techninius reikalavimus. Apmokamas tik pirmas kartas </t>
  </si>
  <si>
    <t>Bendra paslaugų ir detalių kaina Eur su PVM*</t>
  </si>
  <si>
    <r>
      <t xml:space="preserve">* - Tais atvejais, kai pagal galiojančius teisės aktus tiekėjui nereikia mokėti PVM, šių lentelės skilčių tiekėjas nepildo ir nurodo priežastis, dėl kurių PVM nemokamas </t>
    </r>
    <r>
      <rPr>
        <sz val="10"/>
        <color rgb="FF000000"/>
        <rFont val="Times New Roman"/>
        <family val="1"/>
        <charset val="186"/>
      </rPr>
      <t>(pvz. neapmokestinama, 0% tarifas ir kt.)</t>
    </r>
    <r>
      <rPr>
        <sz val="10"/>
        <color theme="1"/>
        <rFont val="Times New Roman"/>
        <family val="1"/>
        <charset val="186"/>
      </rPr>
      <t xml:space="preserve">: ___________________________ . </t>
    </r>
  </si>
  <si>
    <t>** Sutartis sudaroma 150.000,00 Eur vertei. Preliminarus kiekis nurodytas tik Pasiūlymų vertinimui, Paslaugos bus perkamos pagal poreikį ir Pirkėjas neįsipareigoja nupirkti viso nurodyto kiekio ir / ar išnaudoti sutarties vertės Sutarties galiojimo laikotarpiu.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</si>
</sst>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.00\ _€_-;\-* #,##0.00\ _€_-;_-* &quot;-&quot;??\ _€_-;_-@_-"/>
    <numFmt numFmtId="166" formatCode="_-* #,##0\ _€_-;\-* #,##0\ _€_-;_-* &quot;-&quot;??\ _€_-;_-@_-"/>
  </numFmts>
  <fonts count="25">
    <font>
      <sz val="11"/>
      <color theme="1"/>
      <name val="Calibri"/>
      <family val="2"/>
      <charset val="186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color theme="1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b/>
      <sz val="10"/>
      <color rgb="FF000000"/>
      <name val="Calibri"/>
      <scheme val="minor"/>
    </font>
    <font>
      <sz val="11"/>
      <color rgb="FF000000"/>
      <name val="Calibri"/>
      <scheme val="minor"/>
    </font>
    <font>
      <b/>
      <i/>
      <sz val="10"/>
      <color theme="1"/>
      <name val="Calibri"/>
      <scheme val="minor"/>
    </font>
    <font>
      <i/>
      <sz val="11"/>
      <color theme="1"/>
      <name val="Calibri"/>
      <scheme val="minor"/>
    </font>
    <font>
      <i/>
      <sz val="10"/>
      <color rgb="FFFF0000"/>
      <name val="Calibri"/>
      <scheme val="minor"/>
    </font>
    <font>
      <b/>
      <i/>
      <sz val="10"/>
      <color rgb="FFFF0000"/>
      <name val="Calibri"/>
      <scheme val="minor"/>
    </font>
    <font>
      <sz val="10"/>
      <name val="Calibri"/>
      <scheme val="minor"/>
    </font>
    <font>
      <sz val="8"/>
      <color theme="1"/>
      <name val="Calibri"/>
      <scheme val="minor"/>
    </font>
    <font>
      <sz val="11"/>
      <name val="Calibri"/>
      <scheme val="minor"/>
    </font>
    <font>
      <sz val="10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66" fontId="14" fillId="0" borderId="1" xfId="1" applyNumberFormat="1" applyFont="1" applyBorder="1" applyAlignment="1">
      <alignment vertical="center"/>
    </xf>
    <xf numFmtId="166" fontId="19" fillId="0" borderId="1" xfId="1" applyNumberFormat="1" applyFont="1" applyFill="1" applyBorder="1" applyAlignment="1">
      <alignment horizontal="center" vertical="center" wrapText="1"/>
    </xf>
    <xf numFmtId="166" fontId="14" fillId="0" borderId="1" xfId="1" applyNumberFormat="1" applyFont="1" applyBorder="1" applyAlignment="1">
      <alignment vertical="center" wrapText="1"/>
    </xf>
    <xf numFmtId="165" fontId="14" fillId="0" borderId="1" xfId="1" applyNumberFormat="1" applyFont="1" applyFill="1" applyBorder="1" applyAlignment="1">
      <alignment vertical="center" wrapText="1"/>
    </xf>
    <xf numFmtId="165" fontId="21" fillId="2" borderId="1" xfId="1" applyNumberFormat="1" applyFont="1" applyFill="1" applyBorder="1" applyAlignment="1">
      <alignment vertical="center" wrapText="1"/>
    </xf>
    <xf numFmtId="1" fontId="22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F5845-A9C1-45CB-A14D-746941206F19}">
  <dimension ref="A1:M18"/>
  <sheetViews>
    <sheetView topLeftCell="A7" workbookViewId="0">
      <selection activeCell="A16" sqref="A16:F16"/>
    </sheetView>
  </sheetViews>
  <sheetFormatPr defaultColWidth="9.140625" defaultRowHeight="14.45"/>
  <cols>
    <col min="1" max="1" width="7.7109375" style="12" customWidth="1"/>
    <col min="2" max="2" width="41.7109375" style="12" customWidth="1"/>
    <col min="3" max="3" width="12" style="12" customWidth="1"/>
    <col min="4" max="4" width="15.28515625" style="12" customWidth="1"/>
    <col min="5" max="5" width="23.5703125" style="12" customWidth="1"/>
    <col min="6" max="6" width="14.140625" style="12" customWidth="1"/>
    <col min="7" max="7" width="8.140625" style="12" customWidth="1"/>
    <col min="8" max="8" width="12" style="12" customWidth="1"/>
    <col min="9" max="9" width="12.7109375" style="12" customWidth="1"/>
    <col min="10" max="14" width="9.140625" style="12"/>
    <col min="15" max="15" width="17.42578125" style="12" customWidth="1"/>
    <col min="16" max="16384" width="9.140625" style="12"/>
  </cols>
  <sheetData>
    <row r="1" spans="1:13">
      <c r="A1" s="11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>
      <c r="A2" s="31" t="s">
        <v>0</v>
      </c>
      <c r="B2" s="31"/>
      <c r="C2" s="31"/>
      <c r="D2" s="31"/>
      <c r="E2" s="31"/>
      <c r="F2" s="31"/>
      <c r="G2" s="37"/>
      <c r="H2" s="37"/>
      <c r="I2" s="37"/>
      <c r="J2" s="37"/>
      <c r="K2" s="37"/>
      <c r="L2" s="37"/>
      <c r="M2" s="37"/>
    </row>
    <row r="3" spans="1:13">
      <c r="A3" s="13"/>
      <c r="B3" s="14"/>
      <c r="C3" s="14"/>
      <c r="D3" s="14"/>
      <c r="E3" s="14"/>
      <c r="F3" s="14"/>
      <c r="G3" s="37"/>
      <c r="H3" s="37"/>
      <c r="I3" s="37"/>
      <c r="J3" s="37"/>
      <c r="K3" s="37"/>
      <c r="L3" s="37"/>
      <c r="M3" s="37"/>
    </row>
    <row r="4" spans="1:13" s="18" customFormat="1" ht="39">
      <c r="A4" s="15" t="s">
        <v>1</v>
      </c>
      <c r="B4" s="16" t="s">
        <v>2</v>
      </c>
      <c r="C4" s="16" t="s">
        <v>3</v>
      </c>
      <c r="D4" s="16" t="s">
        <v>4</v>
      </c>
      <c r="E4" s="16" t="s">
        <v>5</v>
      </c>
      <c r="F4" s="16" t="s">
        <v>6</v>
      </c>
      <c r="G4" s="17"/>
      <c r="H4" s="17"/>
      <c r="I4" s="17"/>
      <c r="J4" s="38"/>
      <c r="K4" s="38"/>
      <c r="L4" s="38"/>
      <c r="M4" s="38"/>
    </row>
    <row r="5" spans="1:13" s="18" customFormat="1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7</v>
      </c>
      <c r="G5" s="20"/>
      <c r="H5" s="20"/>
      <c r="I5" s="20"/>
      <c r="J5" s="20"/>
      <c r="K5" s="20"/>
      <c r="L5" s="38"/>
      <c r="M5" s="20"/>
    </row>
    <row r="6" spans="1:13">
      <c r="A6" s="21">
        <v>1</v>
      </c>
      <c r="B6" s="22" t="s">
        <v>7</v>
      </c>
      <c r="C6" s="21" t="s">
        <v>8</v>
      </c>
      <c r="D6" s="23">
        <v>3000</v>
      </c>
      <c r="E6" s="24" t="s">
        <v>9</v>
      </c>
      <c r="F6" s="25" t="e">
        <f>D6*E6</f>
        <v>#VALUE!</v>
      </c>
      <c r="G6" s="39"/>
      <c r="H6" s="39"/>
      <c r="I6" s="39"/>
      <c r="J6" s="37"/>
      <c r="K6" s="39"/>
      <c r="L6" s="37"/>
      <c r="M6" s="39"/>
    </row>
    <row r="7" spans="1:13">
      <c r="A7" s="21">
        <v>2</v>
      </c>
      <c r="B7" s="22" t="s">
        <v>10</v>
      </c>
      <c r="C7" s="21" t="s">
        <v>8</v>
      </c>
      <c r="D7" s="23">
        <v>1500</v>
      </c>
      <c r="E7" s="24" t="s">
        <v>9</v>
      </c>
      <c r="F7" s="25" t="e">
        <f>D7*E7</f>
        <v>#VALUE!</v>
      </c>
      <c r="G7" s="39"/>
      <c r="H7" s="39"/>
      <c r="I7" s="39"/>
      <c r="J7" s="37"/>
      <c r="K7" s="37"/>
      <c r="L7" s="37"/>
      <c r="M7" s="39"/>
    </row>
    <row r="8" spans="1:13" ht="15">
      <c r="A8" s="21">
        <v>3</v>
      </c>
      <c r="B8" s="22" t="s">
        <v>11</v>
      </c>
      <c r="C8" s="21" t="s">
        <v>8</v>
      </c>
      <c r="D8" s="25">
        <v>300</v>
      </c>
      <c r="E8" s="24" t="s">
        <v>9</v>
      </c>
      <c r="F8" s="25" t="e">
        <f t="shared" ref="F8:F10" si="0">D8*E8</f>
        <v>#VALUE!</v>
      </c>
      <c r="G8" s="39"/>
      <c r="H8" s="39"/>
      <c r="I8" s="39"/>
      <c r="J8" s="37"/>
      <c r="K8" s="37"/>
      <c r="L8" s="37"/>
      <c r="M8" s="39"/>
    </row>
    <row r="9" spans="1:13" ht="81">
      <c r="A9" s="21">
        <v>4</v>
      </c>
      <c r="B9" s="22" t="s">
        <v>12</v>
      </c>
      <c r="C9" s="21" t="s">
        <v>13</v>
      </c>
      <c r="D9" s="25">
        <v>50</v>
      </c>
      <c r="E9" s="24" t="s">
        <v>9</v>
      </c>
      <c r="F9" s="25" t="e">
        <f t="shared" si="0"/>
        <v>#VALUE!</v>
      </c>
      <c r="G9" s="39"/>
      <c r="H9" s="39"/>
      <c r="I9" s="37"/>
      <c r="J9" s="37"/>
      <c r="K9" s="37"/>
      <c r="L9" s="39"/>
      <c r="M9" s="37"/>
    </row>
    <row r="10" spans="1:13" ht="29.25" customHeight="1">
      <c r="A10" s="21">
        <v>5</v>
      </c>
      <c r="B10" s="22" t="s">
        <v>14</v>
      </c>
      <c r="C10" s="21" t="s">
        <v>15</v>
      </c>
      <c r="D10" s="25">
        <v>100</v>
      </c>
      <c r="E10" s="24" t="s">
        <v>9</v>
      </c>
      <c r="F10" s="25" t="e">
        <f t="shared" si="0"/>
        <v>#VALUE!</v>
      </c>
      <c r="G10" s="39"/>
      <c r="H10" s="39"/>
      <c r="I10" s="37"/>
      <c r="J10" s="37"/>
      <c r="K10" s="37"/>
      <c r="L10" s="39"/>
      <c r="M10" s="37"/>
    </row>
    <row r="11" spans="1:13" ht="20.100000000000001" customHeight="1">
      <c r="A11" s="32" t="s">
        <v>16</v>
      </c>
      <c r="B11" s="32"/>
      <c r="C11" s="32"/>
      <c r="D11" s="32"/>
      <c r="E11" s="32"/>
      <c r="F11" s="26" t="e">
        <f>SUM(F6:F9)</f>
        <v>#VALUE!</v>
      </c>
      <c r="G11" s="37"/>
      <c r="H11" s="37"/>
      <c r="I11" s="39"/>
      <c r="J11" s="37"/>
      <c r="K11" s="37"/>
      <c r="L11" s="37"/>
      <c r="M11" s="37"/>
    </row>
    <row r="12" spans="1:13" ht="20.100000000000001" customHeight="1">
      <c r="A12" s="32" t="s">
        <v>17</v>
      </c>
      <c r="B12" s="33"/>
      <c r="C12" s="33"/>
      <c r="D12" s="33"/>
      <c r="E12" s="33"/>
      <c r="F12" s="27" t="e">
        <f>F11*0.21</f>
        <v>#VALUE!</v>
      </c>
      <c r="G12" s="37"/>
      <c r="H12" s="37"/>
      <c r="I12" s="39"/>
      <c r="J12" s="37"/>
      <c r="K12" s="37"/>
      <c r="L12" s="37"/>
      <c r="M12" s="37"/>
    </row>
    <row r="13" spans="1:13" ht="20.100000000000001" customHeight="1">
      <c r="A13" s="32" t="s">
        <v>18</v>
      </c>
      <c r="B13" s="32"/>
      <c r="C13" s="32"/>
      <c r="D13" s="32"/>
      <c r="E13" s="32"/>
      <c r="F13" s="27" t="e">
        <f>F11+F12</f>
        <v>#VALUE!</v>
      </c>
      <c r="G13" s="37"/>
      <c r="H13" s="38"/>
      <c r="I13" s="28"/>
      <c r="J13" s="37"/>
      <c r="K13" s="37"/>
      <c r="L13" s="37"/>
      <c r="M13" s="37"/>
    </row>
    <row r="14" spans="1:13" ht="15" customHeight="1">
      <c r="A14" s="14"/>
      <c r="B14" s="14"/>
      <c r="C14" s="14"/>
      <c r="D14" s="14"/>
      <c r="E14" s="14"/>
      <c r="F14" s="14"/>
      <c r="G14" s="37"/>
      <c r="H14" s="38"/>
      <c r="I14" s="40"/>
      <c r="J14" s="37"/>
      <c r="K14" s="37"/>
      <c r="L14" s="37"/>
      <c r="M14" s="37"/>
    </row>
    <row r="15" spans="1:13" s="30" customFormat="1" ht="15" customHeight="1">
      <c r="A15" s="29" t="s">
        <v>19</v>
      </c>
      <c r="B15" s="29"/>
      <c r="C15" s="29"/>
      <c r="D15" s="29"/>
      <c r="E15" s="29"/>
      <c r="F15" s="29"/>
    </row>
    <row r="16" spans="1:13" ht="52.5" customHeight="1">
      <c r="A16" s="34" t="s">
        <v>20</v>
      </c>
      <c r="B16" s="34"/>
      <c r="C16" s="34"/>
      <c r="D16" s="34"/>
      <c r="E16" s="34"/>
      <c r="F16" s="34"/>
      <c r="G16" s="37"/>
      <c r="H16" s="37"/>
      <c r="I16" s="37"/>
      <c r="J16" s="37"/>
      <c r="K16" s="37"/>
      <c r="L16" s="37"/>
      <c r="M16" s="37"/>
    </row>
    <row r="18" spans="1:7" ht="56.25" customHeight="1">
      <c r="A18" s="41" t="s">
        <v>21</v>
      </c>
      <c r="B18" s="41"/>
      <c r="C18" s="41"/>
      <c r="D18" s="41"/>
      <c r="E18" s="41"/>
      <c r="F18" s="41"/>
      <c r="G18" s="42"/>
    </row>
  </sheetData>
  <mergeCells count="6">
    <mergeCell ref="A18:F18"/>
    <mergeCell ref="A2:F2"/>
    <mergeCell ref="A11:E11"/>
    <mergeCell ref="A12:E12"/>
    <mergeCell ref="A13:E13"/>
    <mergeCell ref="A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DC520-5A51-4D0D-800D-8B2C7F100F01}">
  <dimension ref="A1:L18"/>
  <sheetViews>
    <sheetView tabSelected="1" topLeftCell="A9" workbookViewId="0">
      <selection activeCell="I10" sqref="I10"/>
    </sheetView>
  </sheetViews>
  <sheetFormatPr defaultColWidth="9.140625" defaultRowHeight="14.1"/>
  <cols>
    <col min="1" max="1" width="7.7109375" style="2" customWidth="1"/>
    <col min="2" max="2" width="41" style="2" customWidth="1"/>
    <col min="3" max="3" width="12" style="2" customWidth="1"/>
    <col min="4" max="4" width="18" style="2" customWidth="1"/>
    <col min="5" max="5" width="20.5703125" style="2" customWidth="1"/>
    <col min="6" max="6" width="14.140625" style="2" customWidth="1"/>
    <col min="7" max="7" width="8.140625" style="2" customWidth="1"/>
    <col min="8" max="16384" width="9.140625" style="2"/>
  </cols>
  <sheetData>
    <row r="1" spans="1:12">
      <c r="A1" s="1"/>
    </row>
    <row r="2" spans="1:12">
      <c r="A2" s="36" t="s">
        <v>22</v>
      </c>
      <c r="B2" s="36"/>
      <c r="C2" s="36"/>
      <c r="D2" s="36"/>
      <c r="E2" s="36"/>
      <c r="F2" s="36"/>
    </row>
    <row r="3" spans="1:12">
      <c r="A3" s="8"/>
      <c r="B3" s="9"/>
      <c r="C3" s="9"/>
      <c r="D3" s="9"/>
      <c r="E3" s="9"/>
      <c r="F3" s="9"/>
    </row>
    <row r="4" spans="1:12" s="3" customFormat="1" ht="39">
      <c r="A4" s="15" t="s">
        <v>1</v>
      </c>
      <c r="B4" s="16" t="s">
        <v>2</v>
      </c>
      <c r="C4" s="16" t="s">
        <v>3</v>
      </c>
      <c r="D4" s="16" t="s">
        <v>23</v>
      </c>
      <c r="E4" s="16" t="s">
        <v>24</v>
      </c>
      <c r="F4" s="16" t="s">
        <v>6</v>
      </c>
      <c r="G4" s="6"/>
    </row>
    <row r="5" spans="1:12" s="3" customFormat="1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7</v>
      </c>
      <c r="G5" s="4"/>
      <c r="H5" s="4"/>
      <c r="I5" s="4"/>
      <c r="K5" s="4"/>
    </row>
    <row r="6" spans="1:12">
      <c r="A6" s="21">
        <v>1</v>
      </c>
      <c r="B6" s="22" t="s">
        <v>7</v>
      </c>
      <c r="C6" s="21" t="s">
        <v>8</v>
      </c>
      <c r="D6" s="23">
        <v>1500</v>
      </c>
      <c r="E6" s="24" t="s">
        <v>9</v>
      </c>
      <c r="F6" s="25" t="e">
        <f>D6*E6</f>
        <v>#VALUE!</v>
      </c>
      <c r="G6" s="5"/>
      <c r="I6" s="5"/>
      <c r="K6" s="5"/>
    </row>
    <row r="7" spans="1:12">
      <c r="A7" s="21">
        <v>2</v>
      </c>
      <c r="B7" s="22" t="s">
        <v>10</v>
      </c>
      <c r="C7" s="21" t="s">
        <v>8</v>
      </c>
      <c r="D7" s="23">
        <v>700</v>
      </c>
      <c r="E7" s="24" t="s">
        <v>9</v>
      </c>
      <c r="F7" s="25" t="e">
        <f t="shared" ref="F7:F10" si="0">D7*E7</f>
        <v>#VALUE!</v>
      </c>
      <c r="G7" s="5"/>
      <c r="K7" s="5"/>
    </row>
    <row r="8" spans="1:12" ht="15">
      <c r="A8" s="21">
        <v>3</v>
      </c>
      <c r="B8" s="22" t="s">
        <v>11</v>
      </c>
      <c r="C8" s="21" t="s">
        <v>8</v>
      </c>
      <c r="D8" s="25">
        <v>150</v>
      </c>
      <c r="E8" s="24" t="s">
        <v>9</v>
      </c>
      <c r="F8" s="25" t="e">
        <f t="shared" si="0"/>
        <v>#VALUE!</v>
      </c>
      <c r="G8" s="5"/>
      <c r="K8" s="5"/>
    </row>
    <row r="9" spans="1:12" ht="90" customHeight="1">
      <c r="A9" s="21">
        <v>4</v>
      </c>
      <c r="B9" s="22" t="s">
        <v>25</v>
      </c>
      <c r="C9" s="21" t="s">
        <v>13</v>
      </c>
      <c r="D9" s="25">
        <v>20</v>
      </c>
      <c r="E9" s="24" t="s">
        <v>9</v>
      </c>
      <c r="F9" s="25" t="e">
        <f t="shared" si="0"/>
        <v>#VALUE!</v>
      </c>
      <c r="G9" s="5"/>
      <c r="H9" s="5"/>
      <c r="L9" s="5"/>
    </row>
    <row r="10" spans="1:12" ht="90" customHeight="1">
      <c r="A10" s="21">
        <v>5</v>
      </c>
      <c r="B10" s="22" t="s">
        <v>14</v>
      </c>
      <c r="C10" s="21" t="s">
        <v>15</v>
      </c>
      <c r="D10" s="25">
        <v>50</v>
      </c>
      <c r="E10" s="24" t="s">
        <v>9</v>
      </c>
      <c r="F10" s="25" t="e">
        <f t="shared" si="0"/>
        <v>#VALUE!</v>
      </c>
      <c r="G10" s="5"/>
      <c r="H10" s="5"/>
      <c r="L10" s="5"/>
    </row>
    <row r="11" spans="1:12">
      <c r="A11" s="32" t="s">
        <v>16</v>
      </c>
      <c r="B11" s="32"/>
      <c r="C11" s="32"/>
      <c r="D11" s="32"/>
      <c r="E11" s="32"/>
      <c r="F11" s="26" t="e">
        <f>SUM(F6:F9)</f>
        <v>#VALUE!</v>
      </c>
    </row>
    <row r="12" spans="1:12">
      <c r="A12" s="32" t="s">
        <v>17</v>
      </c>
      <c r="B12" s="33"/>
      <c r="C12" s="33"/>
      <c r="D12" s="33"/>
      <c r="E12" s="33"/>
      <c r="F12" s="27" t="e">
        <f>F11*0.21</f>
        <v>#VALUE!</v>
      </c>
    </row>
    <row r="13" spans="1:12">
      <c r="A13" s="32" t="s">
        <v>26</v>
      </c>
      <c r="B13" s="32"/>
      <c r="C13" s="32"/>
      <c r="D13" s="32"/>
      <c r="E13" s="32"/>
      <c r="F13" s="27" t="e">
        <f>F11+F12</f>
        <v>#VALUE!</v>
      </c>
    </row>
    <row r="14" spans="1:12">
      <c r="A14" s="9"/>
      <c r="B14" s="9"/>
      <c r="C14" s="9"/>
      <c r="D14" s="9"/>
      <c r="E14" s="9"/>
      <c r="F14" s="9"/>
    </row>
    <row r="15" spans="1:12">
      <c r="A15" s="10" t="s">
        <v>19</v>
      </c>
      <c r="B15" s="9"/>
      <c r="C15" s="9"/>
      <c r="D15" s="9"/>
      <c r="E15" s="9"/>
      <c r="F15" s="9"/>
    </row>
    <row r="16" spans="1:12" ht="61.5" customHeight="1">
      <c r="A16" s="35" t="s">
        <v>27</v>
      </c>
      <c r="B16" s="35"/>
      <c r="C16" s="35"/>
      <c r="D16" s="35"/>
      <c r="E16" s="35"/>
      <c r="F16" s="35"/>
    </row>
    <row r="17" spans="1:7">
      <c r="A17" s="9"/>
      <c r="B17" s="9"/>
      <c r="C17" s="9"/>
      <c r="D17" s="9"/>
      <c r="E17" s="9"/>
      <c r="F17" s="9"/>
    </row>
    <row r="18" spans="1:7" ht="48.75" customHeight="1">
      <c r="A18" s="35" t="s">
        <v>28</v>
      </c>
      <c r="B18" s="35"/>
      <c r="C18" s="35"/>
      <c r="D18" s="35"/>
      <c r="E18" s="35"/>
      <c r="F18" s="35"/>
      <c r="G18" s="7"/>
    </row>
  </sheetData>
  <mergeCells count="6">
    <mergeCell ref="A18:F18"/>
    <mergeCell ref="A11:E11"/>
    <mergeCell ref="A12:E12"/>
    <mergeCell ref="A2:F2"/>
    <mergeCell ref="A13:E13"/>
    <mergeCell ref="A16:F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70B99AF319CC4F8A9C95E14E785931" ma:contentTypeVersion="15" ma:contentTypeDescription="Create a new document." ma:contentTypeScope="" ma:versionID="adff38f17b59d065383904ff9a3f03b3">
  <xsd:schema xmlns:xsd="http://www.w3.org/2001/XMLSchema" xmlns:xs="http://www.w3.org/2001/XMLSchema" xmlns:p="http://schemas.microsoft.com/office/2006/metadata/properties" xmlns:ns2="fe5b04a0-8b8e-464e-9743-854890571a5d" xmlns:ns3="34ce91fa-ca6e-4f71-ad8c-0d7258e38b56" targetNamespace="http://schemas.microsoft.com/office/2006/metadata/properties" ma:root="true" ma:fieldsID="bdb04706eab90f103a67b90260b64ab6" ns2:_="" ns3:_="">
    <xsd:import namespace="fe5b04a0-8b8e-464e-9743-854890571a5d"/>
    <xsd:import namespace="34ce91fa-ca6e-4f71-ad8c-0d7258e38b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5b04a0-8b8e-464e-9743-854890571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2b345c9-fbff-4881-8138-0e26af7d9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e91fa-ca6e-4f71-ad8c-0d7258e38b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0de62cb-455b-4bff-b072-a03fec246416}" ma:internalName="TaxCatchAll" ma:showField="CatchAllData" ma:web="34ce91fa-ca6e-4f71-ad8c-0d7258e38b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5b04a0-8b8e-464e-9743-854890571a5d">
      <Terms xmlns="http://schemas.microsoft.com/office/infopath/2007/PartnerControls"/>
    </lcf76f155ced4ddcb4097134ff3c332f>
    <TaxCatchAll xmlns="34ce91fa-ca6e-4f71-ad8c-0d7258e38b56" xsi:nil="true"/>
  </documentManagement>
</p:properties>
</file>

<file path=customXml/itemProps1.xml><?xml version="1.0" encoding="utf-8"?>
<ds:datastoreItem xmlns:ds="http://schemas.openxmlformats.org/officeDocument/2006/customXml" ds:itemID="{3398137F-8225-46E7-AA99-21CF0501E7DB}"/>
</file>

<file path=customXml/itemProps2.xml><?xml version="1.0" encoding="utf-8"?>
<ds:datastoreItem xmlns:ds="http://schemas.openxmlformats.org/officeDocument/2006/customXml" ds:itemID="{0514E613-CE29-4E0B-8C29-3A7074FB9152}"/>
</file>

<file path=customXml/itemProps3.xml><?xml version="1.0" encoding="utf-8"?>
<ds:datastoreItem xmlns:ds="http://schemas.openxmlformats.org/officeDocument/2006/customXml" ds:itemID="{EDBD49A5-2FEA-42F3-9F55-183381D9FD76}"/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 AmberGrid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Morta Lialytė</dc:creator>
  <cp:keywords/>
  <dc:description/>
  <cp:lastModifiedBy>Lina Zviaginė</cp:lastModifiedBy>
  <cp:revision/>
  <dcterms:created xsi:type="dcterms:W3CDTF">2022-11-03T07:17:35Z</dcterms:created>
  <dcterms:modified xsi:type="dcterms:W3CDTF">2026-03-13T06:59:55Z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2022-11-03T07:17:35Z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e8005c18-e752-4597-9419-69ae7bf2dd62</vt:lpwstr>
  </property>
  <property fmtid="{D5CDD505-2E9C-101B-9397-08002B2CF9AE}" pid="8" name="MSIP_Label_75464948-aeeb-436c-a291-ab13687dc8ce_ContentBits">
    <vt:lpwstr>0</vt:lpwstr>
  </property>
  <property fmtid="{D5CDD505-2E9C-101B-9397-08002B2CF9AE}" pid="9" name="ContentTypeId">
    <vt:lpwstr>0x0101007270B99AF319CC4F8A9C95E14E785931</vt:lpwstr>
  </property>
  <property fmtid="{D5CDD505-2E9C-101B-9397-08002B2CF9AE}" pid="10" name="MediaServiceImageTags">
    <vt:lpwstr/>
  </property>
</Properties>
</file>